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스프레드시트 2차 편집\함수\"/>
    </mc:Choice>
  </mc:AlternateContent>
  <xr:revisionPtr revIDLastSave="0" documentId="13_ncr:1_{E1523973-2AB1-43FF-A4E0-5A705C0F1CD7}" xr6:coauthVersionLast="45" xr6:coauthVersionMax="45" xr10:uidLastSave="{00000000-0000-0000-0000-000000000000}"/>
  <bookViews>
    <workbookView xWindow="-120" yWindow="-120" windowWidth="24240" windowHeight="13140" xr2:uid="{7B163DA9-37F9-486C-B76B-60950A6ACAE0}"/>
  </bookViews>
  <sheets>
    <sheet name="재무함수2" sheetId="4" r:id="rId1"/>
    <sheet name="재무함수2(완성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3" l="1"/>
  <c r="C29" i="3"/>
  <c r="F17" i="3"/>
  <c r="C17" i="3"/>
  <c r="F7" i="3"/>
  <c r="C6" i="3"/>
</calcChain>
</file>

<file path=xl/sharedStrings.xml><?xml version="1.0" encoding="utf-8"?>
<sst xmlns="http://schemas.openxmlformats.org/spreadsheetml/2006/main" count="86" uniqueCount="25">
  <si>
    <t>자산취득가</t>
    <phoneticPr fontId="5" type="noConversion"/>
  </si>
  <si>
    <t>자산취득일</t>
    <phoneticPr fontId="5" type="noConversion"/>
  </si>
  <si>
    <t>첫째 회계 기간의 마지막 날짜</t>
    <phoneticPr fontId="5" type="noConversion"/>
  </si>
  <si>
    <t>잔존 가치</t>
    <phoneticPr fontId="5" type="noConversion"/>
  </si>
  <si>
    <t>기간</t>
    <phoneticPr fontId="5" type="noConversion"/>
  </si>
  <si>
    <t>감가상각률</t>
    <phoneticPr fontId="5" type="noConversion"/>
  </si>
  <si>
    <t>날짜 체계</t>
    <phoneticPr fontId="5" type="noConversion"/>
  </si>
  <si>
    <t>감가상각액(AMORDEGRC)</t>
    <phoneticPr fontId="5" type="noConversion"/>
  </si>
  <si>
    <t>비용</t>
    <phoneticPr fontId="5" type="noConversion"/>
  </si>
  <si>
    <t>잔존가치</t>
    <phoneticPr fontId="5" type="noConversion"/>
  </si>
  <si>
    <t>년수</t>
    <phoneticPr fontId="5" type="noConversion"/>
  </si>
  <si>
    <t>첫해의 사용 개월수</t>
    <phoneticPr fontId="5" type="noConversion"/>
  </si>
  <si>
    <t>감가상각액(AMORLINC)</t>
    <phoneticPr fontId="5" type="noConversion"/>
  </si>
  <si>
    <t>잔액이 감소하는 비율</t>
    <phoneticPr fontId="5" type="noConversion"/>
  </si>
  <si>
    <t>년차</t>
    <phoneticPr fontId="5" type="noConversion"/>
  </si>
  <si>
    <t>AMORDEGRC 함수</t>
    <phoneticPr fontId="4" type="noConversion"/>
  </si>
  <si>
    <t>SLN 함수</t>
    <phoneticPr fontId="4" type="noConversion"/>
  </si>
  <si>
    <t>SYD 함수</t>
    <phoneticPr fontId="4" type="noConversion"/>
  </si>
  <si>
    <t>DDB 함수</t>
    <phoneticPr fontId="4" type="noConversion"/>
  </si>
  <si>
    <t>DB 함수</t>
    <phoneticPr fontId="4" type="noConversion"/>
  </si>
  <si>
    <t>AMORLINC 함수</t>
    <phoneticPr fontId="4" type="noConversion"/>
  </si>
  <si>
    <t>감가상각액(정액법)</t>
    <phoneticPr fontId="5" type="noConversion"/>
  </si>
  <si>
    <t>감가상각액(연수 합계법)</t>
    <phoneticPr fontId="5" type="noConversion"/>
  </si>
  <si>
    <t>감가상각액(정률법)</t>
    <phoneticPr fontId="5" type="noConversion"/>
  </si>
  <si>
    <t>감가상각액(이중 체감법 또는 기타방법)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</si>
</sst>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454545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6" fontId="0" fillId="0" borderId="0" xfId="0" applyNumberFormat="1">
      <alignment vertical="center"/>
    </xf>
    <xf numFmtId="41" fontId="0" fillId="0" borderId="0" xfId="1" applyFont="1">
      <alignment vertical="center"/>
    </xf>
    <xf numFmtId="0" fontId="3" fillId="0" borderId="2" xfId="0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1" fontId="3" fillId="0" borderId="2" xfId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42" fontId="3" fillId="0" borderId="2" xfId="2" applyFont="1" applyBorder="1" applyAlignment="1">
      <alignment horizontal="center" vertical="center"/>
    </xf>
    <xf numFmtId="41" fontId="3" fillId="0" borderId="2" xfId="1" applyFont="1" applyFill="1" applyBorder="1" applyAlignment="1">
      <alignment horizontal="right" vertical="center"/>
    </xf>
    <xf numFmtId="1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9" fontId="6" fillId="0" borderId="2" xfId="0" applyNumberFormat="1" applyFont="1" applyFill="1" applyBorder="1" applyAlignment="1">
      <alignment horizontal="right" vertical="center" wrapText="1"/>
    </xf>
    <xf numFmtId="42" fontId="3" fillId="0" borderId="0" xfId="2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3" applyAlignment="1">
      <alignment horizontal="center" vertical="center"/>
    </xf>
  </cellXfs>
  <cellStyles count="4">
    <cellStyle name="쉼표 [0]" xfId="1" builtinId="6"/>
    <cellStyle name="제목 2" xfId="3" builtinId="17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8EA2-091F-48F7-885D-46DFDF7F02D7}">
  <dimension ref="B1:H33"/>
  <sheetViews>
    <sheetView tabSelected="1" topLeftCell="A10" zoomScale="85" zoomScaleNormal="85" workbookViewId="0">
      <selection activeCell="F29" sqref="F29"/>
    </sheetView>
  </sheetViews>
  <sheetFormatPr defaultRowHeight="16.5" x14ac:dyDescent="0.3"/>
  <cols>
    <col min="1" max="1" width="4.75" customWidth="1"/>
    <col min="2" max="2" width="28.25" bestFit="1" customWidth="1"/>
    <col min="3" max="3" width="13.5" bestFit="1" customWidth="1"/>
    <col min="4" max="4" width="6.125" customWidth="1"/>
    <col min="5" max="5" width="37.25" bestFit="1" customWidth="1"/>
    <col min="6" max="6" width="13.5" bestFit="1" customWidth="1"/>
    <col min="8" max="8" width="10.75" bestFit="1" customWidth="1"/>
  </cols>
  <sheetData>
    <row r="1" spans="2:8" ht="20.100000000000001" customHeight="1" thickBot="1" x14ac:dyDescent="0.35">
      <c r="B1" s="15" t="s">
        <v>16</v>
      </c>
      <c r="C1" s="15"/>
      <c r="E1" s="15" t="s">
        <v>17</v>
      </c>
      <c r="F1" s="15"/>
    </row>
    <row r="2" spans="2:8" ht="20.100000000000001" customHeight="1" thickTop="1" x14ac:dyDescent="0.3"/>
    <row r="3" spans="2:8" ht="20.100000000000001" customHeight="1" x14ac:dyDescent="0.3">
      <c r="B3" s="3" t="s">
        <v>8</v>
      </c>
      <c r="C3" s="4">
        <v>25000000</v>
      </c>
      <c r="E3" s="3" t="s">
        <v>8</v>
      </c>
      <c r="F3" s="4">
        <v>25000000</v>
      </c>
    </row>
    <row r="4" spans="2:8" ht="20.100000000000001" customHeight="1" x14ac:dyDescent="0.3">
      <c r="B4" s="3" t="s">
        <v>9</v>
      </c>
      <c r="C4" s="4">
        <v>7500000</v>
      </c>
      <c r="E4" s="3" t="s">
        <v>9</v>
      </c>
      <c r="F4" s="4">
        <v>7500000</v>
      </c>
    </row>
    <row r="5" spans="2:8" ht="20.100000000000001" customHeight="1" x14ac:dyDescent="0.3">
      <c r="B5" s="3" t="s">
        <v>10</v>
      </c>
      <c r="C5" s="4">
        <v>10</v>
      </c>
      <c r="E5" s="3" t="s">
        <v>10</v>
      </c>
      <c r="F5" s="4">
        <v>10</v>
      </c>
    </row>
    <row r="6" spans="2:8" ht="20.100000000000001" customHeight="1" x14ac:dyDescent="0.3">
      <c r="B6" s="5" t="s">
        <v>21</v>
      </c>
      <c r="C6" s="8"/>
      <c r="E6" s="3" t="s">
        <v>14</v>
      </c>
      <c r="F6" s="4">
        <v>1</v>
      </c>
    </row>
    <row r="7" spans="2:8" ht="20.100000000000001" customHeight="1" x14ac:dyDescent="0.3">
      <c r="E7" s="5" t="s">
        <v>22</v>
      </c>
      <c r="F7" s="8"/>
    </row>
    <row r="8" spans="2:8" ht="20.100000000000001" customHeight="1" x14ac:dyDescent="0.3">
      <c r="E8" s="14"/>
      <c r="F8" s="13"/>
    </row>
    <row r="9" spans="2:8" ht="20.100000000000001" customHeight="1" x14ac:dyDescent="0.3"/>
    <row r="10" spans="2:8" ht="20.100000000000001" customHeight="1" thickBot="1" x14ac:dyDescent="0.35">
      <c r="B10" s="15" t="s">
        <v>19</v>
      </c>
      <c r="C10" s="15"/>
      <c r="E10" s="15" t="s">
        <v>18</v>
      </c>
      <c r="F10" s="15"/>
    </row>
    <row r="11" spans="2:8" ht="20.100000000000001" customHeight="1" thickTop="1" x14ac:dyDescent="0.3"/>
    <row r="12" spans="2:8" ht="20.100000000000001" customHeight="1" x14ac:dyDescent="0.3">
      <c r="B12" s="3" t="s">
        <v>8</v>
      </c>
      <c r="C12" s="4">
        <v>25000000</v>
      </c>
      <c r="E12" s="3" t="s">
        <v>8</v>
      </c>
      <c r="F12" s="4">
        <v>25000000</v>
      </c>
      <c r="H12" s="1"/>
    </row>
    <row r="13" spans="2:8" ht="20.100000000000001" customHeight="1" x14ac:dyDescent="0.3">
      <c r="B13" s="3" t="s">
        <v>9</v>
      </c>
      <c r="C13" s="4">
        <v>7500000</v>
      </c>
      <c r="E13" s="3" t="s">
        <v>9</v>
      </c>
      <c r="F13" s="4">
        <v>7500000</v>
      </c>
    </row>
    <row r="14" spans="2:8" ht="20.100000000000001" customHeight="1" x14ac:dyDescent="0.3">
      <c r="B14" s="3" t="s">
        <v>10</v>
      </c>
      <c r="C14" s="4">
        <v>10</v>
      </c>
      <c r="E14" s="3" t="s">
        <v>10</v>
      </c>
      <c r="F14" s="4">
        <v>10</v>
      </c>
    </row>
    <row r="15" spans="2:8" ht="20.100000000000001" customHeight="1" x14ac:dyDescent="0.3">
      <c r="B15" s="3" t="s">
        <v>4</v>
      </c>
      <c r="C15" s="4">
        <v>1</v>
      </c>
      <c r="E15" s="3" t="s">
        <v>4</v>
      </c>
      <c r="F15" s="4">
        <v>1</v>
      </c>
    </row>
    <row r="16" spans="2:8" ht="20.100000000000001" customHeight="1" x14ac:dyDescent="0.3">
      <c r="B16" s="3" t="s">
        <v>11</v>
      </c>
      <c r="C16" s="4">
        <v>8</v>
      </c>
      <c r="E16" s="3" t="s">
        <v>13</v>
      </c>
      <c r="F16" s="4"/>
    </row>
    <row r="17" spans="2:6" ht="20.100000000000001" customHeight="1" x14ac:dyDescent="0.3">
      <c r="B17" s="5" t="s">
        <v>23</v>
      </c>
      <c r="C17" s="8"/>
      <c r="E17" s="5" t="s">
        <v>24</v>
      </c>
      <c r="F17" s="8"/>
    </row>
    <row r="18" spans="2:6" ht="20.100000000000001" customHeight="1" x14ac:dyDescent="0.3"/>
    <row r="19" spans="2:6" ht="20.100000000000001" customHeight="1" x14ac:dyDescent="0.3"/>
    <row r="20" spans="2:6" ht="20.100000000000001" customHeight="1" thickBot="1" x14ac:dyDescent="0.35">
      <c r="B20" s="15" t="s">
        <v>15</v>
      </c>
      <c r="C20" s="15"/>
      <c r="E20" s="15" t="s">
        <v>20</v>
      </c>
      <c r="F20" s="15"/>
    </row>
    <row r="21" spans="2:6" ht="20.100000000000001" customHeight="1" thickTop="1" x14ac:dyDescent="0.3"/>
    <row r="22" spans="2:6" ht="20.100000000000001" customHeight="1" x14ac:dyDescent="0.3">
      <c r="B22" s="3" t="s">
        <v>0</v>
      </c>
      <c r="C22" s="9">
        <v>33000000</v>
      </c>
      <c r="E22" s="3" t="s">
        <v>0</v>
      </c>
      <c r="F22" s="6">
        <v>33000000</v>
      </c>
    </row>
    <row r="23" spans="2:6" ht="20.100000000000001" customHeight="1" x14ac:dyDescent="0.3">
      <c r="B23" s="3" t="s">
        <v>1</v>
      </c>
      <c r="C23" s="10">
        <v>44102</v>
      </c>
      <c r="E23" s="3" t="s">
        <v>1</v>
      </c>
      <c r="F23" s="10">
        <v>44102</v>
      </c>
    </row>
    <row r="24" spans="2:6" ht="20.100000000000001" customHeight="1" x14ac:dyDescent="0.3">
      <c r="B24" s="3" t="s">
        <v>2</v>
      </c>
      <c r="C24" s="10">
        <v>44196</v>
      </c>
      <c r="E24" s="3" t="s">
        <v>2</v>
      </c>
      <c r="F24" s="10">
        <v>44196</v>
      </c>
    </row>
    <row r="25" spans="2:6" ht="20.100000000000001" customHeight="1" x14ac:dyDescent="0.3">
      <c r="B25" s="3" t="s">
        <v>3</v>
      </c>
      <c r="C25" s="9">
        <v>28000000</v>
      </c>
      <c r="E25" s="3" t="s">
        <v>3</v>
      </c>
      <c r="F25" s="9">
        <v>28000000</v>
      </c>
    </row>
    <row r="26" spans="2:6" ht="20.100000000000001" customHeight="1" x14ac:dyDescent="0.3">
      <c r="B26" s="3" t="s">
        <v>4</v>
      </c>
      <c r="C26" s="11">
        <v>1</v>
      </c>
      <c r="E26" s="3" t="s">
        <v>4</v>
      </c>
      <c r="F26" s="11">
        <v>1</v>
      </c>
    </row>
    <row r="27" spans="2:6" ht="20.100000000000001" customHeight="1" x14ac:dyDescent="0.3">
      <c r="B27" s="3" t="s">
        <v>5</v>
      </c>
      <c r="C27" s="12">
        <v>0.15</v>
      </c>
      <c r="E27" s="3" t="s">
        <v>5</v>
      </c>
      <c r="F27" s="12">
        <v>0.15</v>
      </c>
    </row>
    <row r="28" spans="2:6" ht="20.100000000000001" customHeight="1" x14ac:dyDescent="0.3">
      <c r="B28" s="3" t="s">
        <v>6</v>
      </c>
      <c r="C28" s="11">
        <v>1</v>
      </c>
      <c r="E28" s="3" t="s">
        <v>6</v>
      </c>
      <c r="F28" s="11">
        <v>1</v>
      </c>
    </row>
    <row r="29" spans="2:6" ht="20.100000000000001" customHeight="1" x14ac:dyDescent="0.3">
      <c r="B29" s="7" t="s">
        <v>7</v>
      </c>
      <c r="C29" s="8"/>
      <c r="E29" s="7" t="s">
        <v>12</v>
      </c>
      <c r="F29" s="8"/>
    </row>
    <row r="30" spans="2:6" ht="20.100000000000001" customHeight="1" x14ac:dyDescent="0.3"/>
    <row r="31" spans="2:6" ht="20.100000000000001" customHeight="1" x14ac:dyDescent="0.3">
      <c r="B31" s="2"/>
    </row>
    <row r="32" spans="2:6" ht="20.100000000000001" customHeight="1" x14ac:dyDescent="0.3"/>
    <row r="33" ht="20.100000000000001" customHeight="1" x14ac:dyDescent="0.3"/>
  </sheetData>
  <mergeCells count="6">
    <mergeCell ref="B1:C1"/>
    <mergeCell ref="E1:F1"/>
    <mergeCell ref="B10:C10"/>
    <mergeCell ref="E10:F10"/>
    <mergeCell ref="B20:C20"/>
    <mergeCell ref="E20:F20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BB1C4-1F40-4CEB-B15F-2B9844FF7CF2}">
  <dimension ref="B1:H33"/>
  <sheetViews>
    <sheetView zoomScale="85" zoomScaleNormal="85" workbookViewId="0">
      <selection activeCell="F29" sqref="F29"/>
    </sheetView>
  </sheetViews>
  <sheetFormatPr defaultRowHeight="16.5" x14ac:dyDescent="0.3"/>
  <cols>
    <col min="1" max="1" width="4.75" customWidth="1"/>
    <col min="2" max="2" width="28.25" bestFit="1" customWidth="1"/>
    <col min="3" max="3" width="13.5" bestFit="1" customWidth="1"/>
    <col min="4" max="4" width="6.125" customWidth="1"/>
    <col min="5" max="5" width="37.25" bestFit="1" customWidth="1"/>
    <col min="6" max="6" width="13.5" bestFit="1" customWidth="1"/>
    <col min="8" max="8" width="10.75" bestFit="1" customWidth="1"/>
  </cols>
  <sheetData>
    <row r="1" spans="2:8" ht="20.100000000000001" customHeight="1" thickBot="1" x14ac:dyDescent="0.35">
      <c r="B1" s="15" t="s">
        <v>16</v>
      </c>
      <c r="C1" s="15"/>
      <c r="E1" s="15" t="s">
        <v>17</v>
      </c>
      <c r="F1" s="15"/>
    </row>
    <row r="2" spans="2:8" ht="20.100000000000001" customHeight="1" thickTop="1" x14ac:dyDescent="0.3"/>
    <row r="3" spans="2:8" ht="20.100000000000001" customHeight="1" x14ac:dyDescent="0.3">
      <c r="B3" s="3" t="s">
        <v>8</v>
      </c>
      <c r="C3" s="4">
        <v>25000000</v>
      </c>
      <c r="E3" s="3" t="s">
        <v>8</v>
      </c>
      <c r="F3" s="4">
        <v>25000000</v>
      </c>
    </row>
    <row r="4" spans="2:8" ht="20.100000000000001" customHeight="1" x14ac:dyDescent="0.3">
      <c r="B4" s="3" t="s">
        <v>9</v>
      </c>
      <c r="C4" s="4">
        <v>7500000</v>
      </c>
      <c r="E4" s="3" t="s">
        <v>9</v>
      </c>
      <c r="F4" s="4">
        <v>7500000</v>
      </c>
    </row>
    <row r="5" spans="2:8" ht="20.100000000000001" customHeight="1" x14ac:dyDescent="0.3">
      <c r="B5" s="3" t="s">
        <v>10</v>
      </c>
      <c r="C5" s="4">
        <v>10</v>
      </c>
      <c r="E5" s="3" t="s">
        <v>10</v>
      </c>
      <c r="F5" s="4">
        <v>10</v>
      </c>
    </row>
    <row r="6" spans="2:8" ht="20.100000000000001" customHeight="1" x14ac:dyDescent="0.3">
      <c r="B6" s="5" t="s">
        <v>21</v>
      </c>
      <c r="C6" s="8">
        <f>SLN(C3,C4,C5)</f>
        <v>1750000</v>
      </c>
      <c r="E6" s="3" t="s">
        <v>14</v>
      </c>
      <c r="F6" s="4">
        <v>1</v>
      </c>
    </row>
    <row r="7" spans="2:8" ht="20.100000000000001" customHeight="1" x14ac:dyDescent="0.3">
      <c r="E7" s="5" t="s">
        <v>22</v>
      </c>
      <c r="F7" s="8">
        <f>SYD(F3,F4,F5,F6)</f>
        <v>3181818.1818181816</v>
      </c>
    </row>
    <row r="8" spans="2:8" ht="20.100000000000001" customHeight="1" x14ac:dyDescent="0.3">
      <c r="E8" s="14"/>
      <c r="F8" s="13"/>
    </row>
    <row r="9" spans="2:8" ht="20.100000000000001" customHeight="1" x14ac:dyDescent="0.3"/>
    <row r="10" spans="2:8" ht="20.100000000000001" customHeight="1" thickBot="1" x14ac:dyDescent="0.35">
      <c r="B10" s="15" t="s">
        <v>19</v>
      </c>
      <c r="C10" s="15"/>
      <c r="E10" s="15" t="s">
        <v>18</v>
      </c>
      <c r="F10" s="15"/>
    </row>
    <row r="11" spans="2:8" ht="20.100000000000001" customHeight="1" thickTop="1" x14ac:dyDescent="0.3"/>
    <row r="12" spans="2:8" ht="20.100000000000001" customHeight="1" x14ac:dyDescent="0.3">
      <c r="B12" s="3" t="s">
        <v>8</v>
      </c>
      <c r="C12" s="4">
        <v>25000000</v>
      </c>
      <c r="E12" s="3" t="s">
        <v>8</v>
      </c>
      <c r="F12" s="4">
        <v>25000000</v>
      </c>
      <c r="H12" s="1"/>
    </row>
    <row r="13" spans="2:8" ht="20.100000000000001" customHeight="1" x14ac:dyDescent="0.3">
      <c r="B13" s="3" t="s">
        <v>9</v>
      </c>
      <c r="C13" s="4">
        <v>7500000</v>
      </c>
      <c r="E13" s="3" t="s">
        <v>9</v>
      </c>
      <c r="F13" s="4">
        <v>7500000</v>
      </c>
    </row>
    <row r="14" spans="2:8" ht="20.100000000000001" customHeight="1" x14ac:dyDescent="0.3">
      <c r="B14" s="3" t="s">
        <v>10</v>
      </c>
      <c r="C14" s="4">
        <v>10</v>
      </c>
      <c r="E14" s="3" t="s">
        <v>10</v>
      </c>
      <c r="F14" s="4">
        <v>10</v>
      </c>
    </row>
    <row r="15" spans="2:8" ht="20.100000000000001" customHeight="1" x14ac:dyDescent="0.3">
      <c r="B15" s="3" t="s">
        <v>4</v>
      </c>
      <c r="C15" s="4">
        <v>1</v>
      </c>
      <c r="E15" s="3" t="s">
        <v>4</v>
      </c>
      <c r="F15" s="4">
        <v>1</v>
      </c>
    </row>
    <row r="16" spans="2:8" ht="20.100000000000001" customHeight="1" x14ac:dyDescent="0.3">
      <c r="B16" s="3" t="s">
        <v>11</v>
      </c>
      <c r="C16" s="4">
        <v>8</v>
      </c>
      <c r="E16" s="3" t="s">
        <v>13</v>
      </c>
      <c r="F16" s="4"/>
    </row>
    <row r="17" spans="2:6" ht="20.100000000000001" customHeight="1" x14ac:dyDescent="0.3">
      <c r="B17" s="5" t="s">
        <v>23</v>
      </c>
      <c r="C17" s="8">
        <f>DB(C12,C13,C14,C15,C16)</f>
        <v>1883333.3333333333</v>
      </c>
      <c r="E17" s="5" t="s">
        <v>24</v>
      </c>
      <c r="F17" s="8">
        <f>DDB(F12,F13,F14,F15)</f>
        <v>5000000</v>
      </c>
    </row>
    <row r="18" spans="2:6" ht="20.100000000000001" customHeight="1" x14ac:dyDescent="0.3"/>
    <row r="19" spans="2:6" ht="20.100000000000001" customHeight="1" x14ac:dyDescent="0.3"/>
    <row r="20" spans="2:6" ht="20.100000000000001" customHeight="1" thickBot="1" x14ac:dyDescent="0.35">
      <c r="B20" s="15" t="s">
        <v>15</v>
      </c>
      <c r="C20" s="15"/>
      <c r="E20" s="15" t="s">
        <v>20</v>
      </c>
      <c r="F20" s="15"/>
    </row>
    <row r="21" spans="2:6" ht="20.100000000000001" customHeight="1" thickTop="1" x14ac:dyDescent="0.3"/>
    <row r="22" spans="2:6" ht="20.100000000000001" customHeight="1" x14ac:dyDescent="0.3">
      <c r="B22" s="3" t="s">
        <v>0</v>
      </c>
      <c r="C22" s="9">
        <v>33000000</v>
      </c>
      <c r="E22" s="3" t="s">
        <v>0</v>
      </c>
      <c r="F22" s="6">
        <v>33000000</v>
      </c>
    </row>
    <row r="23" spans="2:6" ht="20.100000000000001" customHeight="1" x14ac:dyDescent="0.3">
      <c r="B23" s="3" t="s">
        <v>1</v>
      </c>
      <c r="C23" s="10">
        <v>44102</v>
      </c>
      <c r="E23" s="3" t="s">
        <v>1</v>
      </c>
      <c r="F23" s="10">
        <v>44102</v>
      </c>
    </row>
    <row r="24" spans="2:6" ht="20.100000000000001" customHeight="1" x14ac:dyDescent="0.3">
      <c r="B24" s="3" t="s">
        <v>2</v>
      </c>
      <c r="C24" s="10">
        <v>44196</v>
      </c>
      <c r="E24" s="3" t="s">
        <v>2</v>
      </c>
      <c r="F24" s="10">
        <v>44196</v>
      </c>
    </row>
    <row r="25" spans="2:6" ht="20.100000000000001" customHeight="1" x14ac:dyDescent="0.3">
      <c r="B25" s="3" t="s">
        <v>3</v>
      </c>
      <c r="C25" s="9">
        <v>28000000</v>
      </c>
      <c r="E25" s="3" t="s">
        <v>3</v>
      </c>
      <c r="F25" s="9">
        <v>28000000</v>
      </c>
    </row>
    <row r="26" spans="2:6" ht="20.100000000000001" customHeight="1" x14ac:dyDescent="0.3">
      <c r="B26" s="3" t="s">
        <v>4</v>
      </c>
      <c r="C26" s="11">
        <v>1</v>
      </c>
      <c r="E26" s="3" t="s">
        <v>4</v>
      </c>
      <c r="F26" s="11">
        <v>1</v>
      </c>
    </row>
    <row r="27" spans="2:6" ht="20.100000000000001" customHeight="1" x14ac:dyDescent="0.3">
      <c r="B27" s="3" t="s">
        <v>5</v>
      </c>
      <c r="C27" s="12">
        <v>0.15</v>
      </c>
      <c r="E27" s="3" t="s">
        <v>5</v>
      </c>
      <c r="F27" s="12">
        <v>0.15</v>
      </c>
    </row>
    <row r="28" spans="2:6" ht="20.100000000000001" customHeight="1" x14ac:dyDescent="0.3">
      <c r="B28" s="3" t="s">
        <v>6</v>
      </c>
      <c r="C28" s="11">
        <v>1</v>
      </c>
      <c r="E28" s="3" t="s">
        <v>6</v>
      </c>
      <c r="F28" s="11">
        <v>1</v>
      </c>
    </row>
    <row r="29" spans="2:6" ht="20.100000000000001" customHeight="1" x14ac:dyDescent="0.3">
      <c r="B29" s="7" t="s">
        <v>7</v>
      </c>
      <c r="C29" s="8">
        <f>AMORDEGRC(C22,C23,C24,C25,C26,C27,C28)</f>
        <v>11183145</v>
      </c>
      <c r="E29" s="7" t="s">
        <v>12</v>
      </c>
      <c r="F29" s="8">
        <f>AMORLINC(F22,F23,F24,F25,F26,F27,F28)</f>
        <v>3728688.524590164</v>
      </c>
    </row>
    <row r="30" spans="2:6" ht="20.100000000000001" customHeight="1" x14ac:dyDescent="0.3"/>
    <row r="31" spans="2:6" ht="20.100000000000001" customHeight="1" x14ac:dyDescent="0.3">
      <c r="B31" s="2"/>
    </row>
    <row r="32" spans="2:6" ht="20.100000000000001" customHeight="1" x14ac:dyDescent="0.3"/>
    <row r="33" ht="20.100000000000001" customHeight="1" x14ac:dyDescent="0.3"/>
  </sheetData>
  <mergeCells count="6">
    <mergeCell ref="B1:C1"/>
    <mergeCell ref="E1:F1"/>
    <mergeCell ref="B10:C10"/>
    <mergeCell ref="E10:F10"/>
    <mergeCell ref="B20:C20"/>
    <mergeCell ref="E20:F2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재무함수2</vt:lpstr>
      <vt:lpstr>재무함수2(완성)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2020-10-12T09:52:40Z</dcterms:created>
  <dcterms:modified xsi:type="dcterms:W3CDTF">2020-12-21T14:29:12Z</dcterms:modified>
</cp:coreProperties>
</file>